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23. Установка одностоечной опор" sheetId="1" r:id="rId1"/>
  </sheets>
  <definedNames>
    <definedName name="_xlnm.Print_Titles" localSheetId="0">'23. Установка одностоечной опор'!$5:$5</definedName>
  </definedNames>
  <calcPr calcId="162913"/>
</workbook>
</file>

<file path=xl/calcChain.xml><?xml version="1.0" encoding="utf-8"?>
<calcChain xmlns="http://schemas.openxmlformats.org/spreadsheetml/2006/main">
  <c r="A21" i="1" l="1"/>
  <c r="A20" i="1"/>
  <c r="A19" i="1"/>
  <c r="A18" i="1"/>
  <c r="A17" i="1"/>
  <c r="A16" i="1"/>
  <c r="A15" i="1"/>
  <c r="A14" i="1"/>
  <c r="A13" i="1"/>
  <c r="A12" i="1"/>
  <c r="A10" i="1"/>
  <c r="A9" i="1"/>
  <c r="A8" i="1"/>
  <c r="A7" i="1"/>
</calcChain>
</file>

<file path=xl/sharedStrings.xml><?xml version="1.0" encoding="utf-8"?>
<sst xmlns="http://schemas.openxmlformats.org/spreadsheetml/2006/main" count="92" uniqueCount="55">
  <si>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</si>
  <si>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</si>
  <si>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</si>
  <si>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</si>
  <si>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</si>
  <si>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</si>
  <si>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</si>
  <si>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</si>
  <si>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</si>
  <si>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</si>
  <si>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Развозка конструкций и материалов опор ВЛ 0,38-10 кВ по трассе: одностоечных железобетонных опор</t>
  </si>
  <si>
    <t>шт</t>
  </si>
  <si>
    <t xml:space="preserve"> </t>
  </si>
  <si>
    <t xml:space="preserve">1 </t>
  </si>
  <si>
    <t>2</t>
  </si>
  <si>
    <t>Развозка конструкций и материалов опор ВЛ 0,38-10 кВ по трассе: материалов оснастки сложных опор</t>
  </si>
  <si>
    <t>3</t>
  </si>
  <si>
    <t>Установка железобетонных опор ВЛ 0,38; 6-10 кВ с траверсами без приставок: одностоечных с одним подкосом</t>
  </si>
  <si>
    <t>4</t>
  </si>
  <si>
    <t>Колпачки полиэтиленовые</t>
  </si>
  <si>
    <t>100 шт</t>
  </si>
  <si>
    <t>Раздел 2. Материалы, приобретаемые подрядчиком самостоятельно:</t>
  </si>
  <si>
    <t>5</t>
  </si>
  <si>
    <t>Стойка опоры: СВ 105-5</t>
  </si>
  <si>
    <t>шт.</t>
  </si>
  <si>
    <t>6</t>
  </si>
  <si>
    <t>Узел крепления: кронштейна окрашенный</t>
  </si>
  <si>
    <t>7</t>
  </si>
  <si>
    <t>Комплект для простого анкерного крепления в составе кронштейн предельная нагрузка 15 кН, зажим длина клиньев 165 мм, длина петли 290 мм
Кронштейн CS10.3, зажим РА1500</t>
  </si>
  <si>
    <t>компл</t>
  </si>
  <si>
    <t>8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</si>
  <si>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</si>
  <si>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 xml:space="preserve">4/50 </t>
  </si>
  <si>
    <t>9</t>
  </si>
  <si>
    <t>Бугель NВ20</t>
  </si>
  <si>
    <t>10</t>
  </si>
  <si>
    <t>Зажим РС481</t>
  </si>
  <si>
    <t>11</t>
  </si>
  <si>
    <t>Изолятор линейный штыревой ТФ-20</t>
  </si>
  <si>
    <t xml:space="preserve">4 / 100 </t>
  </si>
  <si>
    <t>12</t>
  </si>
  <si>
    <t>Колпачки полиэтиленовые
К-5</t>
  </si>
  <si>
    <t>13</t>
  </si>
  <si>
    <t>Траверсы стальные</t>
  </si>
  <si>
    <t>т</t>
  </si>
  <si>
    <t xml:space="preserve">2*2,7/1000 </t>
  </si>
  <si>
    <t>14</t>
  </si>
  <si>
    <t>Крюки для крепления изоляторов КН-18</t>
  </si>
  <si>
    <t xml:space="preserve">4*0,8/1000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</si>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</sst>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5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7" t="s">
        <v>0</v>
      </c>
      <c r="B2" s="27"/>
      <c r="C2" s="27"/>
      <c r="D2" s="27"/>
      <c r="E2" s="27"/>
      <c r="F2" s="27"/>
      <c r="G2" s="27"/>
      <c r="H2" s="27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8" t="s">
        <v>7</v>
      </c>
      <c r="H4" s="28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17" customFormat="1" ht="15" x14ac:dyDescent="0.25">
      <c r="A6" s="31" t="s">
        <v>8</v>
      </c>
      <c r="B6" s="31"/>
      <c r="C6" s="31"/>
      <c r="D6" s="31"/>
      <c r="E6" s="31"/>
      <c r="F6" s="31"/>
      <c r="G6" s="31"/>
      <c r="H6" s="31"/>
      <c r="Q6" s="9" t="s">
        <v>8</v>
      </c>
    </row>
    <row r="7" spans="1:17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2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17" customFormat="1" ht="33.7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17" customFormat="1" ht="15" x14ac:dyDescent="0.25">
      <c r="A10" s="10">
        <f>IF(J10&lt;&gt;"",COUNTA(J$1:J10),"")</f>
        <v>4</v>
      </c>
      <c r="B10" s="11" t="s">
        <v>18</v>
      </c>
      <c r="C10" s="12" t="s">
        <v>19</v>
      </c>
      <c r="D10" s="13" t="s">
        <v>20</v>
      </c>
      <c r="E10" s="16">
        <v>-0.06</v>
      </c>
      <c r="F10" s="12"/>
      <c r="G10" s="15"/>
      <c r="H10" s="12" t="s">
        <v>12</v>
      </c>
      <c r="J10" s="2" t="s">
        <v>13</v>
      </c>
      <c r="Q10" s="9"/>
    </row>
    <row r="11" spans="1:17" customFormat="1" ht="15" x14ac:dyDescent="0.25">
      <c r="A11" s="31" t="s">
        <v>21</v>
      </c>
      <c r="B11" s="31"/>
      <c r="C11" s="31"/>
      <c r="D11" s="31"/>
      <c r="E11" s="31"/>
      <c r="F11" s="31"/>
      <c r="G11" s="31"/>
      <c r="H11" s="31"/>
      <c r="Q11" s="9" t="s">
        <v>21</v>
      </c>
    </row>
    <row r="12" spans="1:17" customFormat="1" ht="15" x14ac:dyDescent="0.25">
      <c r="A12" s="10">
        <f>IF(J12&lt;&gt;"",COUNTA(J$1:J12),"")</f>
        <v>5</v>
      </c>
      <c r="B12" s="11" t="s">
        <v>22</v>
      </c>
      <c r="C12" s="12" t="s">
        <v>23</v>
      </c>
      <c r="D12" s="13" t="s">
        <v>24</v>
      </c>
      <c r="E12" s="14">
        <v>2</v>
      </c>
      <c r="F12" s="12"/>
      <c r="G12" s="15"/>
      <c r="H12" s="12" t="s">
        <v>12</v>
      </c>
      <c r="J12" s="2" t="s">
        <v>13</v>
      </c>
      <c r="Q12" s="9"/>
    </row>
    <row r="13" spans="1:17" customFormat="1" ht="15" x14ac:dyDescent="0.25">
      <c r="A13" s="10">
        <f>IF(J13&lt;&gt;"",COUNTA(J$1:J13),"")</f>
        <v>6</v>
      </c>
      <c r="B13" s="11" t="s">
        <v>25</v>
      </c>
      <c r="C13" s="12" t="s">
        <v>26</v>
      </c>
      <c r="D13" s="13" t="s">
        <v>11</v>
      </c>
      <c r="E13" s="14">
        <v>1</v>
      </c>
      <c r="F13" s="12"/>
      <c r="G13" s="15"/>
      <c r="H13" s="12" t="s">
        <v>12</v>
      </c>
      <c r="J13" s="2" t="s">
        <v>13</v>
      </c>
      <c r="Q13" s="9"/>
    </row>
    <row r="14" spans="1:17" customFormat="1" ht="45" x14ac:dyDescent="0.25">
      <c r="A14" s="10">
        <f>IF(J14&lt;&gt;"",COUNTA(J$1:J14),"")</f>
        <v>7</v>
      </c>
      <c r="B14" s="11" t="s">
        <v>27</v>
      </c>
      <c r="C14" s="12" t="s">
        <v>28</v>
      </c>
      <c r="D14" s="13" t="s">
        <v>29</v>
      </c>
      <c r="E14" s="14">
        <v>2</v>
      </c>
      <c r="F14" s="12"/>
      <c r="G14" s="15"/>
      <c r="H14" s="12" t="s">
        <v>12</v>
      </c>
      <c r="J14" s="2" t="s">
        <v>13</v>
      </c>
      <c r="Q14" s="9"/>
    </row>
    <row r="15" spans="1:17" customFormat="1" ht="33.75" x14ac:dyDescent="0.25">
      <c r="A15" s="10">
        <f>IF(J15&lt;&gt;"",COUNTA(J$1:J15),"")</f>
        <v>8</v>
      </c>
      <c r="B15" s="11" t="s">
        <v>30</v>
      </c>
      <c r="C15" s="12" t="s">
        <v>31</v>
      </c>
      <c r="D15" s="13" t="s">
        <v>11</v>
      </c>
      <c r="E15" s="16">
        <v>0.08</v>
      </c>
      <c r="F15" s="12"/>
      <c r="G15" s="15"/>
      <c r="H15" s="12" t="s">
        <v>32</v>
      </c>
      <c r="J15" s="2" t="s">
        <v>13</v>
      </c>
      <c r="Q15" s="9"/>
    </row>
    <row r="16" spans="1:17" customFormat="1" ht="15" x14ac:dyDescent="0.25">
      <c r="A16" s="10">
        <f>IF(J16&lt;&gt;"",COUNTA(J$1:J16),"")</f>
        <v>9</v>
      </c>
      <c r="B16" s="11" t="s">
        <v>33</v>
      </c>
      <c r="C16" s="12" t="s">
        <v>34</v>
      </c>
      <c r="D16" s="13" t="s">
        <v>11</v>
      </c>
      <c r="E16" s="14">
        <v>4</v>
      </c>
      <c r="F16" s="12"/>
      <c r="G16" s="15"/>
      <c r="H16" s="12" t="s">
        <v>12</v>
      </c>
      <c r="J16" s="2" t="s">
        <v>13</v>
      </c>
      <c r="Q16" s="9"/>
    </row>
    <row r="17" spans="1:21" customFormat="1" ht="15" x14ac:dyDescent="0.25">
      <c r="A17" s="10">
        <f>IF(J17&lt;&gt;"",COUNTA(J$1:J17),"")</f>
        <v>10</v>
      </c>
      <c r="B17" s="11" t="s">
        <v>35</v>
      </c>
      <c r="C17" s="12" t="s">
        <v>36</v>
      </c>
      <c r="D17" s="13" t="s">
        <v>11</v>
      </c>
      <c r="E17" s="14">
        <v>4</v>
      </c>
      <c r="F17" s="12"/>
      <c r="G17" s="15"/>
      <c r="H17" s="12" t="s">
        <v>12</v>
      </c>
      <c r="J17" s="2" t="s">
        <v>13</v>
      </c>
      <c r="Q17" s="9"/>
    </row>
    <row r="18" spans="1:21" customFormat="1" ht="15" x14ac:dyDescent="0.25">
      <c r="A18" s="10">
        <f>IF(J18&lt;&gt;"",COUNTA(J$1:J18),"")</f>
        <v>11</v>
      </c>
      <c r="B18" s="11" t="s">
        <v>37</v>
      </c>
      <c r="C18" s="12" t="s">
        <v>38</v>
      </c>
      <c r="D18" s="13" t="s">
        <v>20</v>
      </c>
      <c r="E18" s="16">
        <v>0.04</v>
      </c>
      <c r="F18" s="12"/>
      <c r="G18" s="15"/>
      <c r="H18" s="12" t="s">
        <v>39</v>
      </c>
      <c r="J18" s="2" t="s">
        <v>13</v>
      </c>
      <c r="Q18" s="9"/>
    </row>
    <row r="19" spans="1:21" customFormat="1" ht="22.5" x14ac:dyDescent="0.25">
      <c r="A19" s="10">
        <f>IF(J19&lt;&gt;"",COUNTA(J$1:J19),"")</f>
        <v>12</v>
      </c>
      <c r="B19" s="11" t="s">
        <v>40</v>
      </c>
      <c r="C19" s="12" t="s">
        <v>41</v>
      </c>
      <c r="D19" s="13" t="s">
        <v>20</v>
      </c>
      <c r="E19" s="16">
        <v>0.04</v>
      </c>
      <c r="F19" s="12"/>
      <c r="G19" s="15"/>
      <c r="H19" s="12" t="s">
        <v>39</v>
      </c>
      <c r="J19" s="2" t="s">
        <v>13</v>
      </c>
      <c r="Q19" s="9"/>
    </row>
    <row r="20" spans="1:21" customFormat="1" ht="15" x14ac:dyDescent="0.25">
      <c r="A20" s="10">
        <f>IF(J20&lt;&gt;"",COUNTA(J$1:J20),"")</f>
        <v>13</v>
      </c>
      <c r="B20" s="11" t="s">
        <v>42</v>
      </c>
      <c r="C20" s="12" t="s">
        <v>43</v>
      </c>
      <c r="D20" s="13" t="s">
        <v>44</v>
      </c>
      <c r="E20" s="17">
        <v>5.4000000000000003E-3</v>
      </c>
      <c r="F20" s="12"/>
      <c r="G20" s="15"/>
      <c r="H20" s="12" t="s">
        <v>45</v>
      </c>
      <c r="J20" s="2" t="s">
        <v>13</v>
      </c>
      <c r="Q20" s="9"/>
    </row>
    <row r="21" spans="1:21" customFormat="1" ht="15" x14ac:dyDescent="0.25">
      <c r="A21" s="10">
        <f>IF(J21&lt;&gt;"",COUNTA(J$1:J21),"")</f>
        <v>14</v>
      </c>
      <c r="B21" s="11" t="s">
        <v>46</v>
      </c>
      <c r="C21" s="12" t="s">
        <v>47</v>
      </c>
      <c r="D21" s="13" t="s">
        <v>44</v>
      </c>
      <c r="E21" s="17">
        <v>3.2000000000000002E-3</v>
      </c>
      <c r="F21" s="12"/>
      <c r="G21" s="15"/>
      <c r="H21" s="12" t="s">
        <v>48</v>
      </c>
      <c r="J21" s="2" t="s">
        <v>13</v>
      </c>
      <c r="Q21" s="9"/>
    </row>
    <row r="22" spans="1:21" customFormat="1" ht="36.75" customHeight="1" x14ac:dyDescent="0.25"/>
    <row r="23" spans="1:21" s="18" customFormat="1" ht="15" x14ac:dyDescent="0.25">
      <c r="A23" s="19"/>
      <c r="B23" s="20" t="s">
        <v>49</v>
      </c>
      <c r="C23" s="32"/>
      <c r="D23" s="32"/>
      <c r="E23" s="33" t="s">
        <v>50</v>
      </c>
      <c r="F23" s="33"/>
      <c r="G23" s="33"/>
      <c r="H23" s="33"/>
      <c r="I23"/>
      <c r="J23"/>
      <c r="K23"/>
      <c r="L23"/>
      <c r="M23"/>
      <c r="N23"/>
      <c r="O23"/>
      <c r="P23"/>
      <c r="Q23" s="21"/>
      <c r="R23" s="21" t="s">
        <v>51</v>
      </c>
      <c r="S23" s="21" t="s">
        <v>50</v>
      </c>
      <c r="T23" s="21"/>
      <c r="U23" s="21"/>
    </row>
    <row r="24" spans="1:21" s="22" customFormat="1" ht="20.25" customHeight="1" x14ac:dyDescent="0.25">
      <c r="A24" s="23"/>
      <c r="B24" s="20"/>
      <c r="C24" s="34" t="s">
        <v>52</v>
      </c>
      <c r="D24" s="34"/>
      <c r="E24" s="34"/>
      <c r="F24" s="34"/>
      <c r="G24" s="34"/>
      <c r="H24" s="34"/>
      <c r="Q24" s="24"/>
      <c r="R24" s="24"/>
      <c r="S24" s="24"/>
      <c r="T24" s="24"/>
      <c r="U24" s="24"/>
    </row>
    <row r="25" spans="1:21" s="18" customFormat="1" ht="15" x14ac:dyDescent="0.25">
      <c r="A25" s="19"/>
      <c r="B25" s="20" t="s">
        <v>53</v>
      </c>
      <c r="C25" s="32"/>
      <c r="D25" s="32"/>
      <c r="E25" s="33" t="s">
        <v>54</v>
      </c>
      <c r="F25" s="33"/>
      <c r="G25" s="33"/>
      <c r="H25" s="33"/>
      <c r="I25"/>
      <c r="J25"/>
      <c r="K25"/>
      <c r="L25"/>
      <c r="M25"/>
      <c r="N25"/>
      <c r="O25"/>
      <c r="P25"/>
      <c r="Q25" s="21"/>
      <c r="R25" s="21"/>
      <c r="S25" s="21"/>
      <c r="T25" s="21" t="s">
        <v>51</v>
      </c>
      <c r="U25" s="21" t="s">
        <v>54</v>
      </c>
    </row>
    <row r="26" spans="1:21" s="22" customFormat="1" ht="20.25" customHeight="1" x14ac:dyDescent="0.25">
      <c r="A26" s="23"/>
      <c r="C26" s="34" t="s">
        <v>52</v>
      </c>
      <c r="D26" s="34"/>
      <c r="E26" s="34"/>
      <c r="F26" s="34"/>
      <c r="G26" s="34"/>
      <c r="H26" s="34"/>
      <c r="Q26" s="24"/>
      <c r="R26" s="24"/>
      <c r="S26" s="24"/>
      <c r="T26" s="24"/>
      <c r="U26" s="24"/>
    </row>
    <row r="28" spans="1:21" customFormat="1" ht="15" x14ac:dyDescent="0.25">
      <c r="B28" s="25"/>
      <c r="D28" s="25"/>
      <c r="F28" s="25"/>
    </row>
    <row r="33" spans="3:3" customFormat="1" ht="15" x14ac:dyDescent="0.25">
      <c r="C33" s="26"/>
    </row>
    <row r="34" spans="3:3" customFormat="1" ht="15" x14ac:dyDescent="0.25">
      <c r="C34" s="26"/>
    </row>
    <row r="35" spans="3:3" customFormat="1" ht="15" x14ac:dyDescent="0.25">
      <c r="C35" s="26"/>
    </row>
  </sheetData>
  <mergeCells count="11">
    <mergeCell ref="C26:H26"/>
    <mergeCell ref="C23:D23"/>
    <mergeCell ref="E23:H23"/>
    <mergeCell ref="C24:H24"/>
    <mergeCell ref="C25:D25"/>
    <mergeCell ref="E25:H25"/>
    <mergeCell ref="A2:H2"/>
    <mergeCell ref="G4:H4"/>
    <mergeCell ref="G5:H5"/>
    <mergeCell ref="A6:H6"/>
    <mergeCell ref="A11:H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23. Установка одностоечной опор</vt:lpstr>
      <vt:lpstr>'23. Установка одностоечной опор'!Заголовки_для_печати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2024-12-04T01:22:28Z</dcterms:modified>
</cp:coreProperties>
</file>